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60" windowWidth="20460" windowHeight="7695" tabRatio="802"/>
  </bookViews>
  <sheets>
    <sheet name="Обоснование НМЦ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'Обоснование НМЦ'!$A$1:$T$39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 iterateDelta="1E-4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S16" i="3" l="1"/>
  <c r="Q15" i="3"/>
  <c r="R15" i="3"/>
  <c r="S15" i="3" s="1"/>
  <c r="T15" i="3" l="1"/>
  <c r="K14" i="3"/>
  <c r="R14" i="3" s="1"/>
  <c r="S14" i="3" l="1"/>
  <c r="T14" i="3"/>
  <c r="Q14" i="3"/>
  <c r="S17" i="3" l="1"/>
</calcChain>
</file>

<file path=xl/sharedStrings.xml><?xml version="1.0" encoding="utf-8"?>
<sst xmlns="http://schemas.openxmlformats.org/spreadsheetml/2006/main" count="60" uniqueCount="56">
  <si>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</si>
  <si>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</si>
  <si>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</si>
  <si>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</si>
  <si>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</si>
  <si>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№ п/п</t>
  </si>
  <si>
    <t>подпись</t>
  </si>
  <si>
    <t>Приложения: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</si>
  <si>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</si>
  <si>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</si>
  <si>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</si>
  <si>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</si>
  <si>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</si>
  <si>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</si>
  <si>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>цена за ед.изм. без НДС</t>
  </si>
  <si>
    <t>Наименование подгруппы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</si>
  <si>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</si>
  <si>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</si>
  <si>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</si>
  <si>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</si>
  <si>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</si>
  <si>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</si>
  <si>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</si>
  <si>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</si>
  <si>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</si>
  <si>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</si>
  <si>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</si>
  <si>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12.1.</t>
  </si>
  <si>
    <t>12.2.</t>
  </si>
  <si>
    <t>12.3.</t>
  </si>
  <si>
    <t>12.4.</t>
  </si>
  <si>
    <t>12.5.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</si>
  <si>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</si>
  <si>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Кол-во к поставке</t>
  </si>
  <si>
    <t xml:space="preserve">n - количество значений, используемых в расчете </t>
  </si>
  <si>
    <t>Приложение №3</t>
  </si>
  <si>
    <t>к Положению о закупке товаров, рабо, услуг</t>
  </si>
  <si>
    <t>Код подгруппы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</si>
  <si>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Индекс роста цен </t>
    </r>
  </si>
  <si>
    <t>Плановая цена, руб. без НДС</t>
  </si>
  <si>
    <t>Расчетная НМЦ</t>
  </si>
  <si>
    <t>НМЦ установлена Заказчиком</t>
  </si>
  <si>
    <t>Примечание - пояснение в случае установления НМЦ отличной от расчетной: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</si>
  <si>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Текущие рыночные предложения (руб/ед. изм.), без НДС </t>
    </r>
  </si>
  <si>
    <t>Базовая цена</t>
  </si>
  <si>
    <t>для нужд ООО "Волжские коммунальные системы"</t>
  </si>
  <si>
    <t>Волжские коммунальные системы ООО</t>
  </si>
  <si>
    <t>шт</t>
  </si>
  <si>
    <t>2</t>
  </si>
  <si>
    <t>Электропривод Ду300  Ру 16</t>
  </si>
  <si>
    <t>Электропривод Ду600  Ру 16</t>
  </si>
  <si>
    <t xml:space="preserve">Примечание -  пояснение в случае отсутствия возможности использовать ценовую информацию из 3-х источников: </t>
  </si>
  <si>
    <t>ЕЛ</t>
  </si>
  <si>
    <t>Электропривод арматуры</t>
  </si>
  <si>
    <t>ЕЛ000023</t>
  </si>
  <si>
    <t>ЕЛ000014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</si>
</sst>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1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" fontId="8" fillId="0" borderId="0" xfId="0" applyNumberFormat="1" applyFont="1" applyFill="1"/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</xdr:colOff>
      <xdr:row>9</xdr:row>
      <xdr:rowOff>1600200</xdr:rowOff>
    </xdr:from>
    <xdr:to>
      <xdr:col>18</xdr:col>
      <xdr:colOff>1504950</xdr:colOff>
      <xdr:row>9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266700</xdr:colOff>
      <xdr:row>9</xdr:row>
      <xdr:rowOff>1400175</xdr:rowOff>
    </xdr:from>
    <xdr:to>
      <xdr:col>18</xdr:col>
      <xdr:colOff>419100</xdr:colOff>
      <xdr:row>9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69669</xdr:colOff>
      <xdr:row>13</xdr:row>
      <xdr:rowOff>1178106</xdr:rowOff>
    </xdr:from>
    <xdr:to>
      <xdr:col>18</xdr:col>
      <xdr:colOff>1260295</xdr:colOff>
      <xdr:row>13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196669</xdr:colOff>
      <xdr:row>22</xdr:row>
      <xdr:rowOff>38281</xdr:rowOff>
    </xdr:from>
    <xdr:to>
      <xdr:col>19</xdr:col>
      <xdr:colOff>129995</xdr:colOff>
      <xdr:row>22</xdr:row>
      <xdr:rowOff>38525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88669" y="10706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1178106</xdr:rowOff>
    </xdr:from>
    <xdr:to>
      <xdr:col>18</xdr:col>
      <xdr:colOff>1260295</xdr:colOff>
      <xdr:row>14</xdr:row>
      <xdr:rowOff>1435525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2400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2400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2400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2400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2400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7"/>
  <sheetViews>
    <sheetView tabSelected="1" view="pageBreakPreview" zoomScale="75" zoomScaleNormal="70" zoomScaleSheetLayoutView="75" zoomScalePageLayoutView="120" workbookViewId="0">
      <pane xSplit="3" ySplit="13" topLeftCell="D14" activePane="bottomRight" state="frozen"/>
      <selection pane="topRight" activeCell="D1" sqref="D1"/>
      <selection pane="bottomLeft" activeCell="A18" sqref="A18"/>
      <selection pane="bottomRight" activeCell="B14" sqref="B14:B15"/>
    </sheetView>
  </sheetViews>
  <sheetFormatPr defaultColWidth="8.85546875" defaultRowHeight="12.75" x14ac:dyDescent="0.2"/>
  <cols>
    <col min="1" max="1" width="4.42578125" style="1" customWidth="1"/>
    <col min="2" max="2" width="13.140625" style="1" customWidth="1"/>
    <col min="3" max="3" width="38.5703125" style="1" customWidth="1"/>
    <col min="4" max="4" width="8.28515625" style="1" customWidth="1"/>
    <col min="5" max="5" width="9.5703125" style="1" customWidth="1"/>
    <col min="6" max="6" width="14.42578125" style="1" customWidth="1"/>
    <col min="7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6" width="12.7109375" style="1" customWidth="1"/>
    <col min="17" max="17" width="14.7109375" style="1" customWidth="1"/>
    <col min="18" max="18" width="12" style="1" customWidth="1"/>
    <col min="19" max="19" width="12.85546875" style="1" customWidth="1"/>
    <col min="20" max="20" width="14.28515625" style="1" customWidth="1"/>
    <col min="21" max="16384" width="8.85546875" style="1"/>
  </cols>
  <sheetData>
    <row r="1" spans="1:21" x14ac:dyDescent="0.2">
      <c r="Q1" s="1" t="s">
        <v>35</v>
      </c>
    </row>
    <row r="2" spans="1:21" x14ac:dyDescent="0.2">
      <c r="Q2" s="1" t="s">
        <v>36</v>
      </c>
    </row>
    <row r="3" spans="1:21" x14ac:dyDescent="0.2">
      <c r="Q3" s="1" t="s">
        <v>45</v>
      </c>
    </row>
    <row r="4" spans="1:21" ht="16.5" customHeight="1" x14ac:dyDescent="0.25"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</row>
    <row r="5" spans="1:21" ht="15.75" customHeight="1" x14ac:dyDescent="0.2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</row>
    <row r="6" spans="1:21" s="5" customFormat="1" ht="19.5" customHeight="1" x14ac:dyDescent="0.2">
      <c r="C6" s="6" t="s">
        <v>11</v>
      </c>
      <c r="D6" s="59" t="s">
        <v>46</v>
      </c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1"/>
    </row>
    <row r="7" spans="1:21" s="5" customFormat="1" ht="19.5" customHeight="1" x14ac:dyDescent="0.2">
      <c r="C7" s="6" t="s">
        <v>37</v>
      </c>
      <c r="D7" s="62" t="s">
        <v>52</v>
      </c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4"/>
    </row>
    <row r="8" spans="1:21" s="5" customFormat="1" ht="19.5" customHeight="1" x14ac:dyDescent="0.2">
      <c r="C8" s="6" t="s">
        <v>15</v>
      </c>
      <c r="D8" s="62" t="s">
        <v>53</v>
      </c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4"/>
    </row>
    <row r="9" spans="1:21" ht="16.5" customHeight="1" x14ac:dyDescent="0.2"/>
    <row r="10" spans="1:21" ht="25.5" customHeight="1" x14ac:dyDescent="0.2">
      <c r="A10" s="54" t="s">
        <v>5</v>
      </c>
      <c r="B10" s="51" t="s">
        <v>18</v>
      </c>
      <c r="C10" s="54" t="s">
        <v>1</v>
      </c>
      <c r="D10" s="51" t="s">
        <v>4</v>
      </c>
      <c r="E10" s="51" t="s">
        <v>33</v>
      </c>
      <c r="F10" s="54" t="s">
        <v>44</v>
      </c>
      <c r="G10" s="54"/>
      <c r="H10" s="54"/>
      <c r="I10" s="54"/>
      <c r="J10" s="51" t="s">
        <v>38</v>
      </c>
      <c r="K10" s="51" t="s">
        <v>39</v>
      </c>
      <c r="L10" s="65" t="s">
        <v>43</v>
      </c>
      <c r="M10" s="66"/>
      <c r="N10" s="66"/>
      <c r="O10" s="66"/>
      <c r="P10" s="67"/>
      <c r="Q10" s="51" t="s">
        <v>34</v>
      </c>
      <c r="R10" s="51" t="s">
        <v>24</v>
      </c>
      <c r="S10" s="51" t="s">
        <v>23</v>
      </c>
      <c r="T10" s="48" t="s">
        <v>32</v>
      </c>
    </row>
    <row r="11" spans="1:21" ht="28.5" customHeight="1" x14ac:dyDescent="0.2">
      <c r="A11" s="54"/>
      <c r="B11" s="52"/>
      <c r="C11" s="54"/>
      <c r="D11" s="52"/>
      <c r="E11" s="52"/>
      <c r="F11" s="54" t="s">
        <v>14</v>
      </c>
      <c r="G11" s="54" t="s">
        <v>12</v>
      </c>
      <c r="H11" s="54" t="s">
        <v>13</v>
      </c>
      <c r="I11" s="54" t="s">
        <v>19</v>
      </c>
      <c r="J11" s="52"/>
      <c r="K11" s="52"/>
      <c r="L11" s="68"/>
      <c r="M11" s="69"/>
      <c r="N11" s="69"/>
      <c r="O11" s="69"/>
      <c r="P11" s="70"/>
      <c r="Q11" s="52"/>
      <c r="R11" s="52"/>
      <c r="S11" s="52"/>
      <c r="T11" s="49"/>
    </row>
    <row r="12" spans="1:21" ht="52.5" customHeight="1" x14ac:dyDescent="0.2">
      <c r="A12" s="54"/>
      <c r="B12" s="53"/>
      <c r="C12" s="54"/>
      <c r="D12" s="53"/>
      <c r="E12" s="53"/>
      <c r="F12" s="54"/>
      <c r="G12" s="54"/>
      <c r="H12" s="54"/>
      <c r="I12" s="54"/>
      <c r="J12" s="53"/>
      <c r="K12" s="53"/>
      <c r="L12" s="32" t="s">
        <v>8</v>
      </c>
      <c r="M12" s="32" t="s">
        <v>9</v>
      </c>
      <c r="N12" s="32" t="s">
        <v>10</v>
      </c>
      <c r="O12" s="32" t="s">
        <v>25</v>
      </c>
      <c r="P12" s="32" t="s">
        <v>26</v>
      </c>
      <c r="Q12" s="53"/>
      <c r="R12" s="53"/>
      <c r="S12" s="53"/>
      <c r="T12" s="50"/>
    </row>
    <row r="13" spans="1:21" s="11" customFormat="1" ht="15.75" customHeight="1" x14ac:dyDescent="0.2">
      <c r="A13" s="7">
        <v>1</v>
      </c>
      <c r="B13" s="8">
        <v>2</v>
      </c>
      <c r="C13" s="9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7" t="s">
        <v>27</v>
      </c>
      <c r="M13" s="7" t="s">
        <v>28</v>
      </c>
      <c r="N13" s="7" t="s">
        <v>29</v>
      </c>
      <c r="O13" s="7" t="s">
        <v>30</v>
      </c>
      <c r="P13" s="7" t="s">
        <v>31</v>
      </c>
      <c r="Q13" s="10">
        <v>13</v>
      </c>
      <c r="R13" s="10">
        <v>14</v>
      </c>
      <c r="S13" s="10">
        <v>15</v>
      </c>
      <c r="T13" s="10">
        <v>16</v>
      </c>
    </row>
    <row r="14" spans="1:21" ht="34.5" customHeight="1" x14ac:dyDescent="0.2">
      <c r="A14" s="40">
        <v>1</v>
      </c>
      <c r="B14" s="42" t="s">
        <v>54</v>
      </c>
      <c r="C14" s="43" t="s">
        <v>49</v>
      </c>
      <c r="D14" s="12" t="s">
        <v>47</v>
      </c>
      <c r="E14" s="13">
        <v>1</v>
      </c>
      <c r="F14" s="38"/>
      <c r="G14" s="37"/>
      <c r="H14" s="14"/>
      <c r="I14" s="14"/>
      <c r="J14" s="17">
        <v>1.04</v>
      </c>
      <c r="K14" s="13" t="str">
        <f t="shared" ref="K14" si="0">IF(SUM(F14)=0,"",F14*J14)</f>
        <v/>
      </c>
      <c r="L14" s="39">
        <v>141099</v>
      </c>
      <c r="M14" s="39">
        <v>126988.5</v>
      </c>
      <c r="N14" s="39">
        <v>150700.20000000001</v>
      </c>
      <c r="O14" s="39"/>
      <c r="P14" s="15"/>
      <c r="Q14" s="16">
        <f t="shared" ref="Q14" si="1">COUNTIF(K14:P14,"&gt;0")</f>
        <v>3</v>
      </c>
      <c r="R14" s="18">
        <f t="shared" ref="R14" si="2">CEILING(SUM(K14:P14)/COUNTIF(K14:P14,"&gt;0"),0.01)</f>
        <v>139595.9</v>
      </c>
      <c r="S14" s="18">
        <f t="shared" ref="S14" si="3">R14*E14</f>
        <v>139595.9</v>
      </c>
      <c r="T14" s="37">
        <f t="shared" ref="T14" si="4">STDEV(L14:P14)/R14*100</f>
        <v>8.5440172519445543</v>
      </c>
      <c r="U14" s="41"/>
    </row>
    <row r="15" spans="1:21" ht="34.5" customHeight="1" x14ac:dyDescent="0.2">
      <c r="A15" s="40" t="s">
        <v>48</v>
      </c>
      <c r="B15" s="42" t="s">
        <v>55</v>
      </c>
      <c r="C15" s="43" t="s">
        <v>50</v>
      </c>
      <c r="D15" s="12" t="s">
        <v>47</v>
      </c>
      <c r="E15" s="13">
        <v>1</v>
      </c>
      <c r="F15" s="38"/>
      <c r="G15" s="37"/>
      <c r="H15" s="14"/>
      <c r="I15" s="14"/>
      <c r="J15" s="17">
        <v>1.04</v>
      </c>
      <c r="K15" s="13"/>
      <c r="L15" s="39">
        <v>327874</v>
      </c>
      <c r="M15" s="39">
        <v>295086</v>
      </c>
      <c r="N15" s="39">
        <v>350186.2</v>
      </c>
      <c r="O15" s="39"/>
      <c r="P15" s="15"/>
      <c r="Q15" s="16">
        <f t="shared" ref="Q15" si="5">COUNTIF(K15:P15,"&gt;0")</f>
        <v>3</v>
      </c>
      <c r="R15" s="18">
        <f t="shared" ref="R15" si="6">CEILING(SUM(K15:P15)/COUNTIF(K15:P15,"&gt;0"),0.01)</f>
        <v>324382.07</v>
      </c>
      <c r="S15" s="18">
        <f t="shared" ref="S15" si="7">R15*E15</f>
        <v>324382.07</v>
      </c>
      <c r="T15" s="37">
        <f t="shared" ref="T15" si="8">STDEV(L15:P15)/R15*100</f>
        <v>8.544114971176505</v>
      </c>
      <c r="U15" s="41"/>
    </row>
    <row r="16" spans="1:21" ht="24" customHeight="1" x14ac:dyDescent="0.2">
      <c r="A16" s="33"/>
      <c r="B16" s="34"/>
      <c r="C16" s="55" t="s">
        <v>40</v>
      </c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7"/>
      <c r="S16" s="35">
        <f>SUM(S14:S15)</f>
        <v>463977.97</v>
      </c>
      <c r="T16" s="36"/>
    </row>
    <row r="17" spans="1:20" ht="24" customHeight="1" x14ac:dyDescent="0.2">
      <c r="A17" s="33"/>
      <c r="B17" s="33"/>
      <c r="C17" s="55" t="s">
        <v>41</v>
      </c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7"/>
      <c r="S17" s="35">
        <f>S16</f>
        <v>463977.97</v>
      </c>
      <c r="T17" s="36"/>
    </row>
    <row r="18" spans="1:20" ht="13.5" customHeight="1" x14ac:dyDescent="0.2"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20"/>
    </row>
    <row r="19" spans="1:20" s="21" customFormat="1" ht="13.5" customHeight="1" x14ac:dyDescent="0.2">
      <c r="C19" s="21" t="s">
        <v>7</v>
      </c>
    </row>
    <row r="20" spans="1:20" s="21" customFormat="1" ht="15" customHeight="1" x14ac:dyDescent="0.2">
      <c r="C20" s="22" t="s">
        <v>20</v>
      </c>
    </row>
    <row r="21" spans="1:20" s="21" customFormat="1" ht="15" customHeight="1" x14ac:dyDescent="0.2">
      <c r="C21" s="22" t="s">
        <v>21</v>
      </c>
    </row>
    <row r="22" spans="1:20" s="21" customFormat="1" ht="15" customHeight="1" x14ac:dyDescent="0.2">
      <c r="C22" s="22" t="s">
        <v>22</v>
      </c>
    </row>
    <row r="23" spans="1:20" ht="13.5" customHeight="1" x14ac:dyDescent="0.2">
      <c r="L23" s="23"/>
    </row>
    <row r="24" spans="1:20" s="2" customFormat="1" ht="13.5" customHeight="1" x14ac:dyDescent="0.25">
      <c r="C24" s="24" t="s">
        <v>0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20" s="2" customFormat="1" ht="13.5" customHeight="1" x14ac:dyDescent="0.25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20" s="2" customFormat="1" ht="13.5" customHeight="1" x14ac:dyDescent="0.25">
      <c r="C26" s="25"/>
      <c r="D26" s="26"/>
      <c r="E26" s="26"/>
      <c r="F26" s="44"/>
      <c r="G26" s="44"/>
      <c r="H26" s="44"/>
      <c r="I26" s="44"/>
      <c r="J26" s="44"/>
      <c r="K26" s="27"/>
      <c r="L26" s="44"/>
      <c r="M26" s="44"/>
      <c r="N26" s="44"/>
      <c r="O26" s="30"/>
      <c r="P26" s="30"/>
      <c r="Q26" s="44"/>
      <c r="R26" s="44"/>
      <c r="S26" s="28"/>
    </row>
    <row r="27" spans="1:20" s="2" customFormat="1" ht="13.5" customHeight="1" x14ac:dyDescent="0.25">
      <c r="C27" s="29" t="s">
        <v>2</v>
      </c>
      <c r="D27" s="26"/>
      <c r="E27" s="26"/>
      <c r="F27" s="45" t="s">
        <v>16</v>
      </c>
      <c r="G27" s="45"/>
      <c r="H27" s="45"/>
      <c r="I27" s="45"/>
      <c r="J27" s="45"/>
      <c r="K27" s="1"/>
      <c r="L27" s="46" t="s">
        <v>6</v>
      </c>
      <c r="M27" s="46"/>
      <c r="N27" s="46"/>
      <c r="O27" s="30"/>
      <c r="P27" s="30"/>
      <c r="Q27" s="45"/>
      <c r="R27" s="45"/>
    </row>
    <row r="28" spans="1:20" ht="13.5" customHeight="1" x14ac:dyDescent="0.2">
      <c r="C28" s="31"/>
    </row>
    <row r="29" spans="1:20" ht="13.5" customHeight="1" x14ac:dyDescent="0.2">
      <c r="C29" s="24" t="s">
        <v>17</v>
      </c>
    </row>
    <row r="30" spans="1:20" ht="13.5" customHeight="1" x14ac:dyDescent="0.2"/>
    <row r="31" spans="1:20" x14ac:dyDescent="0.2">
      <c r="C31" s="25"/>
      <c r="D31" s="26"/>
      <c r="E31" s="26"/>
      <c r="F31" s="44"/>
      <c r="G31" s="44"/>
      <c r="H31" s="44"/>
      <c r="I31" s="44"/>
      <c r="J31" s="44"/>
      <c r="K31" s="27"/>
      <c r="L31" s="44"/>
      <c r="M31" s="44"/>
      <c r="N31" s="44"/>
      <c r="O31" s="30"/>
      <c r="P31" s="30"/>
      <c r="Q31" s="44"/>
      <c r="R31" s="44"/>
    </row>
    <row r="32" spans="1:20" x14ac:dyDescent="0.2">
      <c r="C32" s="29" t="s">
        <v>2</v>
      </c>
      <c r="D32" s="26"/>
      <c r="E32" s="26"/>
      <c r="F32" s="45" t="s">
        <v>16</v>
      </c>
      <c r="G32" s="45"/>
      <c r="H32" s="45"/>
      <c r="I32" s="45"/>
      <c r="J32" s="45"/>
      <c r="L32" s="46" t="s">
        <v>6</v>
      </c>
      <c r="M32" s="46"/>
      <c r="N32" s="46"/>
      <c r="O32" s="30"/>
      <c r="P32" s="30"/>
      <c r="Q32" s="45"/>
      <c r="R32" s="45"/>
    </row>
    <row r="35" spans="2:20" x14ac:dyDescent="0.2">
      <c r="B35" s="1">
        <v>1</v>
      </c>
      <c r="C35" s="24" t="s">
        <v>51</v>
      </c>
    </row>
    <row r="36" spans="2:20" x14ac:dyDescent="0.2">
      <c r="B36" s="1">
        <v>2</v>
      </c>
      <c r="C36" s="24" t="s">
        <v>42</v>
      </c>
    </row>
    <row r="37" spans="2:20" x14ac:dyDescent="0.2"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</row>
  </sheetData>
  <sheetProtection formatCells="0" formatColumns="0" formatRows="0" insertHyperlinks="0" sort="0" autoFilter="0"/>
  <protectedRanges>
    <protectedRange sqref="L12:P13" name="Диапазон7"/>
    <protectedRange sqref="D6:S7" name="Диапазон1"/>
    <protectedRange sqref="G14:I15 D14:E15" name="Диапазон3"/>
    <protectedRange sqref="P14:P15" name="Диапазон4"/>
    <protectedRange sqref="C26 F26 L26 L31 C31 F31" name="Диапазон5"/>
    <protectedRange sqref="D20:S22" name="Диапазон6"/>
    <protectedRange sqref="C20:C22" name="Диапазон6_1"/>
    <protectedRange sqref="F14:F15" name="Диапазон3_3"/>
    <protectedRange sqref="L14:O15" name="Диапазон4_1"/>
    <protectedRange sqref="A14:C15" name="Диапазон3_2"/>
  </protectedRanges>
  <mergeCells count="36">
    <mergeCell ref="A10:A12"/>
    <mergeCell ref="C4:S4"/>
    <mergeCell ref="D6:S6"/>
    <mergeCell ref="K10:K12"/>
    <mergeCell ref="G11:G12"/>
    <mergeCell ref="H11:H12"/>
    <mergeCell ref="D7:S7"/>
    <mergeCell ref="D8:S8"/>
    <mergeCell ref="C10:C12"/>
    <mergeCell ref="L10:P11"/>
    <mergeCell ref="S10:S12"/>
    <mergeCell ref="R10:R12"/>
    <mergeCell ref="D10:D12"/>
    <mergeCell ref="E10:E12"/>
    <mergeCell ref="B10:B12"/>
    <mergeCell ref="C37:T37"/>
    <mergeCell ref="T10:T12"/>
    <mergeCell ref="F27:J27"/>
    <mergeCell ref="Q26:R26"/>
    <mergeCell ref="Q27:R27"/>
    <mergeCell ref="Q10:Q12"/>
    <mergeCell ref="F10:I10"/>
    <mergeCell ref="I11:I12"/>
    <mergeCell ref="L31:N31"/>
    <mergeCell ref="L32:N32"/>
    <mergeCell ref="F31:J31"/>
    <mergeCell ref="F32:J32"/>
    <mergeCell ref="J10:J12"/>
    <mergeCell ref="F11:F12"/>
    <mergeCell ref="C16:R16"/>
    <mergeCell ref="C17:R17"/>
    <mergeCell ref="Q31:R31"/>
    <mergeCell ref="Q32:R32"/>
    <mergeCell ref="L26:N26"/>
    <mergeCell ref="L27:N27"/>
    <mergeCell ref="F26:J26"/>
  </mergeCells>
  <phoneticPr fontId="0" type="noConversion"/>
  <dataValidations count="1">
    <dataValidation type="list" allowBlank="1" showInputMessage="1" showErrorMessage="1" sqref="D7:S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3" fitToHeight="0" orientation="landscape" r:id="rId1"/>
  <headerFooter alignWithMargins="0"/>
  <ignoredErrors>
    <ignoredError sqref="A15" numberStoredAsText="1"/>
    <ignoredError sqref="R15" formulaRange="1"/>
  </ignoredErrors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Миронова Ольга Ивановна</cp:lastModifiedBy>
  <cp:lastPrinted>2019-10-25T15:15:52Z</cp:lastPrinted>
  <dcterms:created xsi:type="dcterms:W3CDTF">1996-10-08T23:32:33Z</dcterms:created>
  <dcterms:modified xsi:type="dcterms:W3CDTF">2023-03-10T07:03:00Z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